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ubdirección General de Medios\Ficheros de Subdirección General de Medios\6.- DCOMPRAS Y CONTRATACION\59.- GEMA RUIZ\Inversiones\Inversiones 2021\06. Ecógrafos CA\04. Pliegos\Post fisca\ANEXOS\"/>
    </mc:Choice>
  </mc:AlternateContent>
  <bookViews>
    <workbookView xWindow="0" yWindow="0" windowWidth="20415" windowHeight="6990"/>
  </bookViews>
  <sheets>
    <sheet name="Centros Sanitarios FREMAP" sheetId="1" r:id="rId1"/>
  </sheets>
  <externalReferences>
    <externalReference r:id="rId2"/>
  </externalReferences>
  <definedNames>
    <definedName name="_xlnm._FilterDatabase" localSheetId="0" hidden="1">'Centros Sanitarios FREMAP'!$A$3:$I$3</definedName>
    <definedName name="_xlnm.Print_Area" localSheetId="0">'Centros Sanitarios FREMAP'!$A$1:$I$60</definedName>
    <definedName name="_xlnm.Print_Titles" localSheetId="0">'Centros Sanitarios FREMAP'!$1:$3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55" i="1"/>
  <c r="A36" i="1"/>
  <c r="A48" i="1"/>
  <c r="A43" i="1"/>
  <c r="A41" i="1"/>
  <c r="A51" i="1"/>
  <c r="A18" i="1"/>
  <c r="A11" i="1"/>
  <c r="A27" i="1"/>
  <c r="A23" i="1"/>
  <c r="A52" i="1"/>
  <c r="A42" i="1"/>
  <c r="A56" i="1"/>
  <c r="A6" i="1"/>
  <c r="A60" i="1"/>
  <c r="A45" i="1"/>
  <c r="A20" i="1"/>
  <c r="A19" i="1"/>
  <c r="A22" i="1"/>
  <c r="A33" i="1"/>
  <c r="A50" i="1"/>
  <c r="A37" i="1"/>
  <c r="A46" i="1"/>
  <c r="A14" i="1"/>
  <c r="A44" i="1"/>
  <c r="A35" i="1"/>
  <c r="A40" i="1"/>
  <c r="A10" i="1"/>
  <c r="A54" i="1"/>
  <c r="A21" i="1"/>
  <c r="A26" i="1"/>
  <c r="A9" i="1"/>
  <c r="A49" i="1"/>
  <c r="A17" i="1"/>
  <c r="A25" i="1"/>
  <c r="A34" i="1"/>
  <c r="A7" i="1"/>
  <c r="A58" i="1"/>
  <c r="A29" i="1"/>
  <c r="A24" i="1"/>
  <c r="A28" i="1"/>
  <c r="A12" i="1"/>
  <c r="A8" i="1"/>
  <c r="A16" i="1"/>
  <c r="A4" i="1"/>
  <c r="A5" i="1"/>
  <c r="A57" i="1"/>
  <c r="A31" i="1"/>
  <c r="A47" i="1"/>
  <c r="A15" i="1"/>
  <c r="A59" i="1"/>
  <c r="A30" i="1"/>
  <c r="A32" i="1"/>
  <c r="A53" i="1"/>
  <c r="A39" i="1"/>
</calcChain>
</file>

<file path=xl/sharedStrings.xml><?xml version="1.0" encoding="utf-8"?>
<sst xmlns="http://schemas.openxmlformats.org/spreadsheetml/2006/main" count="409" uniqueCount="226">
  <si>
    <t>Anexo. Centros Sanitarios FREMAP</t>
  </si>
  <si>
    <t>Tipo Centro</t>
  </si>
  <si>
    <t>Comunidad Autónoma</t>
  </si>
  <si>
    <t>PP</t>
  </si>
  <si>
    <t>DD</t>
  </si>
  <si>
    <t xml:space="preserve">Centro Sanitario </t>
  </si>
  <si>
    <t>Dirección</t>
  </si>
  <si>
    <t>CP</t>
  </si>
  <si>
    <t>Localidad</t>
  </si>
  <si>
    <t>Provincia</t>
  </si>
  <si>
    <t>ANDALUCIA OCCIDENTAL</t>
  </si>
  <si>
    <t>41</t>
  </si>
  <si>
    <t>02</t>
  </si>
  <si>
    <t>SEVILLA</t>
  </si>
  <si>
    <t>11</t>
  </si>
  <si>
    <t>01</t>
  </si>
  <si>
    <t>CADIZ</t>
  </si>
  <si>
    <t>04</t>
  </si>
  <si>
    <t>ALJARAFE</t>
  </si>
  <si>
    <t>HORIZONTE, 15 - P.I.S.A.</t>
  </si>
  <si>
    <t>MAIRENA DE ALJARAFE</t>
  </si>
  <si>
    <t>03</t>
  </si>
  <si>
    <t>83</t>
  </si>
  <si>
    <t>AVDA. JEREZ, S/N</t>
  </si>
  <si>
    <t>21</t>
  </si>
  <si>
    <t>00</t>
  </si>
  <si>
    <t>HUELVA</t>
  </si>
  <si>
    <t>PLAZA AMERICA, S/N</t>
  </si>
  <si>
    <t>JEREZ</t>
  </si>
  <si>
    <t>AVDA. PUERTAS DEL SUR, S/N</t>
  </si>
  <si>
    <t>JEREZ DE LA FRONTERA</t>
  </si>
  <si>
    <t>10</t>
  </si>
  <si>
    <t>05</t>
  </si>
  <si>
    <t>08</t>
  </si>
  <si>
    <t>ANDALUCIA ORIENTAL</t>
  </si>
  <si>
    <t>ALMERIA</t>
  </si>
  <si>
    <t>RAFAEL ALBERTI, 14 (RESID. OLIVEROS)</t>
  </si>
  <si>
    <t>29</t>
  </si>
  <si>
    <t>ANTEQUERA</t>
  </si>
  <si>
    <t>PLAZA DE SAN FRANCISCO, 36</t>
  </si>
  <si>
    <t>MALAGA</t>
  </si>
  <si>
    <t>23</t>
  </si>
  <si>
    <t>JAEN</t>
  </si>
  <si>
    <t>14</t>
  </si>
  <si>
    <t>CORDOBA</t>
  </si>
  <si>
    <t>AVDA. AEROPUERTO, 3</t>
  </si>
  <si>
    <t>CÓRDOBA</t>
  </si>
  <si>
    <t>09</t>
  </si>
  <si>
    <t>06</t>
  </si>
  <si>
    <t>18</t>
  </si>
  <si>
    <t>GRANADA</t>
  </si>
  <si>
    <t>C/ REY ABU SAID 17 Y 19 BAJOS</t>
  </si>
  <si>
    <t>SANTO REINO, 7 (RESID. SAGAZ)</t>
  </si>
  <si>
    <t>JAÉN</t>
  </si>
  <si>
    <t>52</t>
  </si>
  <si>
    <t>MELILLA</t>
  </si>
  <si>
    <t>MANUEL FERNÁNDEZ BENÍTEZ, 11</t>
  </si>
  <si>
    <t>ARAGON</t>
  </si>
  <si>
    <t>50</t>
  </si>
  <si>
    <t>ZARAGOZA</t>
  </si>
  <si>
    <t>22</t>
  </si>
  <si>
    <t>HUESCA</t>
  </si>
  <si>
    <t>MONZON</t>
  </si>
  <si>
    <t>C\ AZUCARERA, 2</t>
  </si>
  <si>
    <t>MONZÓN</t>
  </si>
  <si>
    <t>44</t>
  </si>
  <si>
    <t>TERUEL</t>
  </si>
  <si>
    <t>AVDA. ARAGÓN, 49 BAJO</t>
  </si>
  <si>
    <t>AVDA. PABLO RUIZ PICASSO, 4</t>
  </si>
  <si>
    <t>CANARIAS</t>
  </si>
  <si>
    <t>35</t>
  </si>
  <si>
    <t>LAS PALMAS</t>
  </si>
  <si>
    <t>38</t>
  </si>
  <si>
    <t>SANTA CRUZ DE TENERIFE</t>
  </si>
  <si>
    <t>LEÓN Y CASTILLO, 300</t>
  </si>
  <si>
    <t>LAS PALMAS DE GRAN CANARIA</t>
  </si>
  <si>
    <t>TENERIFE</t>
  </si>
  <si>
    <t>JOSÉ ANTONIO DE ZARATE Y PENICHET, S/N - ED. SOVHISPAN</t>
  </si>
  <si>
    <t>CANTABRIA</t>
  </si>
  <si>
    <t>39</t>
  </si>
  <si>
    <t>SANTANDER</t>
  </si>
  <si>
    <t>C/ LA HONDAL, Nº 9</t>
  </si>
  <si>
    <t>CASTILLA - LA MANCHA</t>
  </si>
  <si>
    <t>ALBACETE</t>
  </si>
  <si>
    <t>DOCTOR BELTRÁN MATEOS, 10</t>
  </si>
  <si>
    <t>13</t>
  </si>
  <si>
    <t>CIUDAD REAL</t>
  </si>
  <si>
    <t>19</t>
  </si>
  <si>
    <t>GUADALAJARA</t>
  </si>
  <si>
    <t>PALMA, 19</t>
  </si>
  <si>
    <t>16</t>
  </si>
  <si>
    <t>CUENCA</t>
  </si>
  <si>
    <t>NOHEDA, 1</t>
  </si>
  <si>
    <t>RAMÓN Y CAJAL, 15</t>
  </si>
  <si>
    <t>45</t>
  </si>
  <si>
    <t>TOLEDO</t>
  </si>
  <si>
    <t>SAN PEDRO EL VERDE, 25</t>
  </si>
  <si>
    <t>CASTILLA Y LEÓN</t>
  </si>
  <si>
    <t>AVILA</t>
  </si>
  <si>
    <t>AVDA. DE MADRID, 12-14</t>
  </si>
  <si>
    <t>BURGOS</t>
  </si>
  <si>
    <t>AVDA. DE LA PAZ, 35 (ANTES AVDA. GENERAL YAGÜE)</t>
  </si>
  <si>
    <t>24</t>
  </si>
  <si>
    <t>LEON</t>
  </si>
  <si>
    <t>PASEO CONDESA DE SAGASTA, 10</t>
  </si>
  <si>
    <t>LEÓN</t>
  </si>
  <si>
    <t>34</t>
  </si>
  <si>
    <t>PALENCIA</t>
  </si>
  <si>
    <t>AVDA. CASADO DEL ALISAL, 33</t>
  </si>
  <si>
    <t>37</t>
  </si>
  <si>
    <t>SALAMANCA</t>
  </si>
  <si>
    <t>C/ LAS ERAS ESQUINA A POLLO MARTÍN, 11</t>
  </si>
  <si>
    <t>40</t>
  </si>
  <si>
    <t>SEGOVIA</t>
  </si>
  <si>
    <t>AVDA. PADRE CLARET, 26</t>
  </si>
  <si>
    <t>42</t>
  </si>
  <si>
    <t>SORIA</t>
  </si>
  <si>
    <t>TEJERA, 24</t>
  </si>
  <si>
    <t>47</t>
  </si>
  <si>
    <t>VALLADOLID</t>
  </si>
  <si>
    <t>PASEO ARCO DEL LADRILLO, 90 - ED. CENTRO MADRID</t>
  </si>
  <si>
    <t>49</t>
  </si>
  <si>
    <t>ZAMORA</t>
  </si>
  <si>
    <t>RONDA DE LA FERIA, 19</t>
  </si>
  <si>
    <t>CATALUÑA</t>
  </si>
  <si>
    <t>17</t>
  </si>
  <si>
    <t>GIRONA</t>
  </si>
  <si>
    <t>EMILIO GRAHIT, 2 - BAJOS</t>
  </si>
  <si>
    <t>07</t>
  </si>
  <si>
    <t>BARCELONA</t>
  </si>
  <si>
    <t>25</t>
  </si>
  <si>
    <t>LLEIDA</t>
  </si>
  <si>
    <t>AVDA. BARCELONA, 17</t>
  </si>
  <si>
    <t>43</t>
  </si>
  <si>
    <t>TARRAGONA</t>
  </si>
  <si>
    <t>12</t>
  </si>
  <si>
    <t>SANT BOI</t>
  </si>
  <si>
    <t>PLAÇA DE LA BOBILA, 4-5</t>
  </si>
  <si>
    <t>SANT BOI DE LLOBREGAT</t>
  </si>
  <si>
    <t>VIDAL Y BARRAQUER, 4 - BAJOS</t>
  </si>
  <si>
    <t>CATALUÑA - BARCELONA METROPOLITANA</t>
  </si>
  <si>
    <t>SANT MARTI</t>
  </si>
  <si>
    <t>MALLORCA, 603-609</t>
  </si>
  <si>
    <t>COMUNIDAD VALENCIANA</t>
  </si>
  <si>
    <t>46</t>
  </si>
  <si>
    <t>VALENCIA</t>
  </si>
  <si>
    <t>ALICANTE</t>
  </si>
  <si>
    <t>AVDA. EUSEBIO SEMPERE, 11</t>
  </si>
  <si>
    <t>CASTELLON</t>
  </si>
  <si>
    <t>MARIA TERESA GONZÁLEZ JUSTO, 4-6</t>
  </si>
  <si>
    <t>CASTELLÓN DE LA PLANA</t>
  </si>
  <si>
    <t>AVDA. BLASCO IBÁÑEZ, 8 (ENTRADA POR PLAZA LEGIÓN ESPAÑOLA, 8)</t>
  </si>
  <si>
    <t>EXTREMADURA</t>
  </si>
  <si>
    <t>BADAJOZ</t>
  </si>
  <si>
    <t>JUAN ALBA BURGOS, 15 (PROLONGACIÓN AVDA. DEL PERÚ S/N.)</t>
  </si>
  <si>
    <t>CACERES</t>
  </si>
  <si>
    <t>AVDA. VIRGEN DE GUADALUPE, 27</t>
  </si>
  <si>
    <t>GALICIA</t>
  </si>
  <si>
    <t>27</t>
  </si>
  <si>
    <t>LUGO</t>
  </si>
  <si>
    <t>15</t>
  </si>
  <si>
    <t>A CORUÑA</t>
  </si>
  <si>
    <t>LA CORUÑA</t>
  </si>
  <si>
    <t>CABALLEROS, 27-29 (ESQ.RONDA OUTEIRO)</t>
  </si>
  <si>
    <t>AVDA. DAS AMERICAS, 15</t>
  </si>
  <si>
    <t>32</t>
  </si>
  <si>
    <t>ORENSE</t>
  </si>
  <si>
    <t>AVDA. DE LA HABANA, 6 Y 8</t>
  </si>
  <si>
    <t>OURENSE</t>
  </si>
  <si>
    <t>36</t>
  </si>
  <si>
    <t>PONTEVEDRA</t>
  </si>
  <si>
    <t>VIGO</t>
  </si>
  <si>
    <t>PIZARRO, 16</t>
  </si>
  <si>
    <t>ISLAS BALEARES</t>
  </si>
  <si>
    <t>BALEARES</t>
  </si>
  <si>
    <t>PALMA DE MALLORCA</t>
  </si>
  <si>
    <t>PALMA II</t>
  </si>
  <si>
    <t>CAMI DELS REIS, 308</t>
  </si>
  <si>
    <t>LA RIOJA</t>
  </si>
  <si>
    <t>26</t>
  </si>
  <si>
    <t>LOGROÑO</t>
  </si>
  <si>
    <t>AVDA. SOLIDARIDAD, 68-70, BAJO</t>
  </si>
  <si>
    <t>MADRID</t>
  </si>
  <si>
    <t>28</t>
  </si>
  <si>
    <t>CAPITAN HAYA</t>
  </si>
  <si>
    <t>CAPITÁN HAYA, 39</t>
  </si>
  <si>
    <t>20</t>
  </si>
  <si>
    <t>GETAFE</t>
  </si>
  <si>
    <t>TRES CARABELAS, 4 - SECTOR III</t>
  </si>
  <si>
    <t>80</t>
  </si>
  <si>
    <t>CARRETERA DE POZUELO, 61</t>
  </si>
  <si>
    <t>MAJADAHONDA</t>
  </si>
  <si>
    <t>TORREJON</t>
  </si>
  <si>
    <t>AVDA. CRISTOBAL COLÓN, 22</t>
  </si>
  <si>
    <t>TORREJÓN DE ARDOZ</t>
  </si>
  <si>
    <t>NAVARRA</t>
  </si>
  <si>
    <t>31</t>
  </si>
  <si>
    <t>PAMPLONA</t>
  </si>
  <si>
    <t>PIO XII, 16</t>
  </si>
  <si>
    <t>PAIS VASCO</t>
  </si>
  <si>
    <t>48</t>
  </si>
  <si>
    <t>VIZCAYA</t>
  </si>
  <si>
    <t>GUIPUZCOA</t>
  </si>
  <si>
    <t>BILBAO</t>
  </si>
  <si>
    <t>AVDA. SABINO ARANA, 4</t>
  </si>
  <si>
    <t>SAN SEBASTIÁN</t>
  </si>
  <si>
    <t>VITORIA</t>
  </si>
  <si>
    <t>MANUEL IRADIER, 2 - BAJO</t>
  </si>
  <si>
    <t>ALAVA</t>
  </si>
  <si>
    <t>PRINCIPADO DE ASTURIAS</t>
  </si>
  <si>
    <t>33</t>
  </si>
  <si>
    <t>ASTURIAS</t>
  </si>
  <si>
    <t>OVIEDO</t>
  </si>
  <si>
    <t>SAN LÁZARO, 2 - BAJO</t>
  </si>
  <si>
    <t>REGION DE MURCIA</t>
  </si>
  <si>
    <t>30</t>
  </si>
  <si>
    <t>MURCIA</t>
  </si>
  <si>
    <t>ESCULTOR JOSÉ SÁNCHEZ LOZANO, 9</t>
  </si>
  <si>
    <t>HOSPITAL SEVILLA</t>
  </si>
  <si>
    <t>HOSPITAL</t>
  </si>
  <si>
    <t>HOSPITAL BARCELONA</t>
  </si>
  <si>
    <t>HOSPITAL MAJADAHONDA</t>
  </si>
  <si>
    <t>MADRAZO, 8-10</t>
  </si>
  <si>
    <t>PASEO DE ERROTABURU, 1 Bajo</t>
  </si>
  <si>
    <t>ZARAGOZA I</t>
  </si>
  <si>
    <t>VALENCIA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</si>
</sst>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Tahoma"/>
      <family val="2"/>
    </font>
    <font>
      <b/>
      <sz val="16"/>
      <color theme="0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bdirecci&#243;n%20General%20de%20Medios/Ficheros%20de%20Subdirecci&#243;n%20General%20de%20Medios/6.-%20DCOMPRAS%20Y%20CONTRATACION/59.-%20GEMA%20RUIZ/Inversiones/Inversiones%202021/06.%20Ec&#243;grafos%20CA/04.%20Pliegos/Pre%20asesor/ANEXOS/Anexo.%20Centros%20Sanitarios%20FREMAP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os Sanitarios FREMAP"/>
      <sheetName val="Anexo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1" name="Tabla1" displayName="Tabla1" ref="A3:I60" totalsRowShown="0" headerRowDxfId="10" dataDxfId="9">
  <autoFilter ref="A3:I60"/>
  <sortState ref="A4:I185">
    <sortCondition ref="B1:B183"/>
  </sortState>
  <tableColumns count="9">
    <tableColumn id="3" name="Tipo Centro" dataDxfId="8">
      <calculatedColumnFormula>+UPPER(Tabla1[[#This Row],[Tipo Centro]])</calculatedColumnFormula>
    </tableColumn>
    <tableColumn id="4" name="Comunidad Autónoma" dataDxfId="7"/>
    <tableColumn id="1" name="PP" dataDxfId="6"/>
    <tableColumn id="2" name="DD" dataDxfId="5"/>
    <tableColumn id="5" name="Centro Sanitario " dataDxfId="4"/>
    <tableColumn id="6" name="Dirección" dataDxfId="3"/>
    <tableColumn id="7" name="CP" dataDxfId="2"/>
    <tableColumn id="9" name="Localidad" dataDxfId="1"/>
    <tableColumn id="8" name="Provincia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Normal="100" workbookViewId="0">
      <selection activeCell="E16" sqref="E16"/>
    </sheetView>
  </sheetViews>
  <sheetFormatPr baseColWidth="10" defaultRowHeight="14.25" customHeight="1" x14ac:dyDescent="0.2"/>
  <cols>
    <col min="1" max="1" width="26.140625" style="1" bestFit="1" customWidth="1"/>
    <col min="2" max="2" width="37.140625" style="10" bestFit="1" customWidth="1"/>
    <col min="3" max="3" width="5.5703125" style="11" bestFit="1" customWidth="1"/>
    <col min="4" max="4" width="5.85546875" style="12" bestFit="1" customWidth="1"/>
    <col min="5" max="5" width="45.7109375" style="1" bestFit="1" customWidth="1"/>
    <col min="6" max="6" width="60.7109375" style="1" bestFit="1" customWidth="1"/>
    <col min="7" max="7" width="6" style="1" bestFit="1" customWidth="1"/>
    <col min="8" max="8" width="27.7109375" style="1" bestFit="1" customWidth="1"/>
    <col min="9" max="9" width="23.28515625" style="1" bestFit="1" customWidth="1"/>
    <col min="10" max="10" width="27.7109375" style="1" bestFit="1" customWidth="1"/>
    <col min="11" max="11" width="23.28515625" style="1" bestFit="1" customWidth="1"/>
    <col min="12" max="12" width="26.140625" style="1" bestFit="1" customWidth="1"/>
    <col min="13" max="13" width="16.28515625" style="1" bestFit="1" customWidth="1"/>
    <col min="14" max="14" width="26.140625" style="1" bestFit="1" customWidth="1"/>
    <col min="15" max="15" width="16.28515625" style="1" bestFit="1" customWidth="1"/>
    <col min="16" max="16" width="11.7109375" style="1" customWidth="1"/>
    <col min="17" max="17" width="6.7109375" style="1" customWidth="1"/>
    <col min="18" max="18" width="26.140625" style="1" customWidth="1"/>
    <col min="19" max="19" width="16.28515625" style="1" customWidth="1"/>
    <col min="20" max="16384" width="11.42578125" style="1"/>
  </cols>
  <sheetData>
    <row r="1" spans="1:13" ht="36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3" spans="1:13" s="4" customFormat="1" ht="20.25" customHeight="1" x14ac:dyDescent="0.2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/>
    </row>
    <row r="4" spans="1:13" ht="14.25" customHeight="1" x14ac:dyDescent="0.2">
      <c r="A4" s="5" t="str">
        <f ca="1">+UPPER(Tabla1[[#This Row],[Tipo Centro]])</f>
        <v>CENTRO ASISTENCIAL</v>
      </c>
      <c r="B4" s="5" t="s">
        <v>10</v>
      </c>
      <c r="C4" s="6" t="s">
        <v>11</v>
      </c>
      <c r="D4" s="6" t="s">
        <v>17</v>
      </c>
      <c r="E4" s="5" t="s">
        <v>18</v>
      </c>
      <c r="F4" s="7" t="s">
        <v>19</v>
      </c>
      <c r="G4" s="6">
        <v>41927</v>
      </c>
      <c r="H4" s="7" t="s">
        <v>20</v>
      </c>
      <c r="I4" s="7" t="s">
        <v>13</v>
      </c>
      <c r="J4" s="5"/>
      <c r="L4" s="8"/>
      <c r="M4" s="9"/>
    </row>
    <row r="5" spans="1:13" ht="14.25" customHeight="1" x14ac:dyDescent="0.2">
      <c r="A5" s="5" t="str">
        <f ca="1">+UPPER(Tabla1[[#This Row],[Tipo Centro]])</f>
        <v>HOSPITAL</v>
      </c>
      <c r="B5" s="5" t="s">
        <v>10</v>
      </c>
      <c r="C5" s="6" t="s">
        <v>11</v>
      </c>
      <c r="D5" s="6" t="s">
        <v>22</v>
      </c>
      <c r="E5" s="5" t="s">
        <v>218</v>
      </c>
      <c r="F5" s="7" t="s">
        <v>23</v>
      </c>
      <c r="G5" s="6">
        <v>41012</v>
      </c>
      <c r="H5" s="7" t="s">
        <v>13</v>
      </c>
      <c r="I5" s="7" t="s">
        <v>13</v>
      </c>
      <c r="J5" s="5"/>
    </row>
    <row r="6" spans="1:13" ht="14.25" customHeight="1" x14ac:dyDescent="0.2">
      <c r="A6" s="5" t="str">
        <f ca="1">+UPPER(Tabla1[[#This Row],[Tipo Centro]])</f>
        <v>CENTRO ASISTENCIAL</v>
      </c>
      <c r="B6" s="5" t="s">
        <v>10</v>
      </c>
      <c r="C6" s="6" t="s">
        <v>24</v>
      </c>
      <c r="D6" s="6" t="s">
        <v>25</v>
      </c>
      <c r="E6" s="5" t="s">
        <v>26</v>
      </c>
      <c r="F6" s="7" t="s">
        <v>27</v>
      </c>
      <c r="G6" s="6">
        <v>21003</v>
      </c>
      <c r="H6" s="7" t="s">
        <v>26</v>
      </c>
      <c r="I6" s="7" t="s">
        <v>26</v>
      </c>
      <c r="J6" s="5"/>
    </row>
    <row r="7" spans="1:13" ht="14.25" customHeight="1" x14ac:dyDescent="0.2">
      <c r="A7" s="5" t="str">
        <f ca="1">+UPPER(Tabla1[[#This Row],[Tipo Centro]])</f>
        <v>HOSPITAL DE DÍA</v>
      </c>
      <c r="B7" s="5" t="s">
        <v>10</v>
      </c>
      <c r="C7" s="6" t="s">
        <v>14</v>
      </c>
      <c r="D7" s="6" t="s">
        <v>25</v>
      </c>
      <c r="E7" s="5" t="s">
        <v>28</v>
      </c>
      <c r="F7" s="7" t="s">
        <v>29</v>
      </c>
      <c r="G7" s="6">
        <v>11408</v>
      </c>
      <c r="H7" s="7" t="s">
        <v>30</v>
      </c>
      <c r="I7" s="7" t="s">
        <v>16</v>
      </c>
      <c r="J7" s="5"/>
    </row>
    <row r="8" spans="1:13" ht="14.25" customHeight="1" x14ac:dyDescent="0.2">
      <c r="A8" s="5" t="str">
        <f ca="1">+UPPER(Tabla1[[#This Row],[Tipo Centro]])</f>
        <v>CENTRO ASISTENCIAL</v>
      </c>
      <c r="B8" s="5" t="s">
        <v>34</v>
      </c>
      <c r="C8" s="6" t="s">
        <v>17</v>
      </c>
      <c r="D8" s="6" t="s">
        <v>25</v>
      </c>
      <c r="E8" s="5" t="s">
        <v>35</v>
      </c>
      <c r="F8" s="7" t="s">
        <v>36</v>
      </c>
      <c r="G8" s="6">
        <v>4004</v>
      </c>
      <c r="H8" s="7" t="s">
        <v>35</v>
      </c>
      <c r="I8" s="7" t="s">
        <v>35</v>
      </c>
      <c r="J8" s="5"/>
    </row>
    <row r="9" spans="1:13" ht="14.25" customHeight="1" x14ac:dyDescent="0.2">
      <c r="A9" s="5" t="str">
        <f ca="1">+UPPER(Tabla1[[#This Row],[Tipo Centro]])</f>
        <v>CENTRO ASISTENCIAL</v>
      </c>
      <c r="B9" s="5" t="s">
        <v>34</v>
      </c>
      <c r="C9" s="6" t="s">
        <v>37</v>
      </c>
      <c r="D9" s="6" t="s">
        <v>12</v>
      </c>
      <c r="E9" s="5" t="s">
        <v>38</v>
      </c>
      <c r="F9" s="7" t="s">
        <v>39</v>
      </c>
      <c r="G9" s="6">
        <v>29200</v>
      </c>
      <c r="H9" s="7" t="s">
        <v>38</v>
      </c>
      <c r="I9" s="7" t="s">
        <v>40</v>
      </c>
      <c r="J9" s="5"/>
    </row>
    <row r="10" spans="1:13" ht="14.25" customHeight="1" x14ac:dyDescent="0.2">
      <c r="A10" s="5" t="str">
        <f ca="1">+UPPER(Tabla1[[#This Row],[Tipo Centro]])</f>
        <v>CENTRO ASISTENCIAL</v>
      </c>
      <c r="B10" s="5" t="s">
        <v>34</v>
      </c>
      <c r="C10" s="6" t="s">
        <v>43</v>
      </c>
      <c r="D10" s="6" t="s">
        <v>25</v>
      </c>
      <c r="E10" s="5" t="s">
        <v>44</v>
      </c>
      <c r="F10" s="7" t="s">
        <v>45</v>
      </c>
      <c r="G10" s="6">
        <v>14004</v>
      </c>
      <c r="H10" s="7" t="s">
        <v>46</v>
      </c>
      <c r="I10" s="7" t="s">
        <v>44</v>
      </c>
      <c r="J10" s="5"/>
    </row>
    <row r="11" spans="1:13" ht="14.25" customHeight="1" x14ac:dyDescent="0.2">
      <c r="A11" s="5" t="str">
        <f ca="1">+UPPER(Tabla1[[#This Row],[Tipo Centro]])</f>
        <v>CENTRO ASISTENCIAL</v>
      </c>
      <c r="B11" s="5" t="s">
        <v>34</v>
      </c>
      <c r="C11" s="6" t="s">
        <v>49</v>
      </c>
      <c r="D11" s="6" t="s">
        <v>25</v>
      </c>
      <c r="E11" s="5" t="s">
        <v>50</v>
      </c>
      <c r="F11" s="7" t="s">
        <v>51</v>
      </c>
      <c r="G11" s="6">
        <v>18006</v>
      </c>
      <c r="H11" s="7" t="s">
        <v>50</v>
      </c>
      <c r="I11" s="7" t="s">
        <v>50</v>
      </c>
      <c r="J11" s="5"/>
    </row>
    <row r="12" spans="1:13" ht="14.25" customHeight="1" x14ac:dyDescent="0.2">
      <c r="A12" s="5" t="str">
        <f ca="1">+UPPER(Tabla1[[#This Row],[Tipo Centro]])</f>
        <v>CENTRO ASISTENCIAL</v>
      </c>
      <c r="B12" s="5" t="s">
        <v>34</v>
      </c>
      <c r="C12" s="6" t="s">
        <v>41</v>
      </c>
      <c r="D12" s="6" t="s">
        <v>25</v>
      </c>
      <c r="E12" s="5" t="s">
        <v>42</v>
      </c>
      <c r="F12" s="7" t="s">
        <v>52</v>
      </c>
      <c r="G12" s="6">
        <v>23003</v>
      </c>
      <c r="H12" s="7" t="s">
        <v>53</v>
      </c>
      <c r="I12" s="7" t="s">
        <v>42</v>
      </c>
      <c r="J12" s="5"/>
    </row>
    <row r="13" spans="1:13" ht="14.25" customHeight="1" x14ac:dyDescent="0.2">
      <c r="A13" s="5" t="e">
        <f>+UPPER([1]!Tabla1[[#This Row],[Tipo Centro]])</f>
        <v>#REF!</v>
      </c>
      <c r="B13" s="5" t="s">
        <v>34</v>
      </c>
      <c r="C13" s="6" t="s">
        <v>54</v>
      </c>
      <c r="D13" s="6" t="s">
        <v>25</v>
      </c>
      <c r="E13" s="5" t="s">
        <v>55</v>
      </c>
      <c r="F13" s="7" t="s">
        <v>56</v>
      </c>
      <c r="G13" s="6">
        <v>52004</v>
      </c>
      <c r="H13" s="7" t="s">
        <v>55</v>
      </c>
      <c r="I13" s="7" t="s">
        <v>55</v>
      </c>
      <c r="J13" s="5"/>
    </row>
    <row r="14" spans="1:13" ht="14.25" customHeight="1" x14ac:dyDescent="0.2">
      <c r="A14" s="5" t="str">
        <f ca="1">+UPPER(Tabla1[[#This Row],[Tipo Centro]])</f>
        <v>CENTRO ASISTENCIAL</v>
      </c>
      <c r="B14" s="5" t="s">
        <v>57</v>
      </c>
      <c r="C14" s="6" t="s">
        <v>60</v>
      </c>
      <c r="D14" s="6" t="s">
        <v>15</v>
      </c>
      <c r="E14" s="5" t="s">
        <v>62</v>
      </c>
      <c r="F14" s="7" t="s">
        <v>63</v>
      </c>
      <c r="G14" s="6">
        <v>22400</v>
      </c>
      <c r="H14" s="7" t="s">
        <v>64</v>
      </c>
      <c r="I14" s="7" t="s">
        <v>61</v>
      </c>
      <c r="J14" s="5"/>
    </row>
    <row r="15" spans="1:13" ht="14.25" customHeight="1" x14ac:dyDescent="0.2">
      <c r="A15" s="5" t="str">
        <f ca="1">+UPPER(Tabla1[[#This Row],[Tipo Centro]])</f>
        <v>CENTRO ASISTENCIAL</v>
      </c>
      <c r="B15" s="5" t="s">
        <v>57</v>
      </c>
      <c r="C15" s="6" t="s">
        <v>65</v>
      </c>
      <c r="D15" s="6" t="s">
        <v>25</v>
      </c>
      <c r="E15" s="5" t="s">
        <v>66</v>
      </c>
      <c r="F15" s="7" t="s">
        <v>67</v>
      </c>
      <c r="G15" s="6">
        <v>44002</v>
      </c>
      <c r="H15" s="7" t="s">
        <v>66</v>
      </c>
      <c r="I15" s="7" t="s">
        <v>66</v>
      </c>
      <c r="J15" s="5"/>
    </row>
    <row r="16" spans="1:13" s="17" customFormat="1" ht="14.25" customHeight="1" x14ac:dyDescent="0.2">
      <c r="A16" s="5" t="str">
        <f ca="1">+UPPER(Tabla1[[#This Row],[Tipo Centro]])</f>
        <v>HOSPITAL DE DÍA</v>
      </c>
      <c r="B16" s="5" t="s">
        <v>57</v>
      </c>
      <c r="C16" s="16" t="s">
        <v>58</v>
      </c>
      <c r="D16" s="16" t="s">
        <v>25</v>
      </c>
      <c r="E16" s="5" t="s">
        <v>224</v>
      </c>
      <c r="F16" s="5" t="s">
        <v>68</v>
      </c>
      <c r="G16" s="16">
        <v>50018</v>
      </c>
      <c r="H16" s="5" t="s">
        <v>59</v>
      </c>
      <c r="I16" s="5" t="s">
        <v>59</v>
      </c>
      <c r="J16" s="5"/>
    </row>
    <row r="17" spans="1:10" ht="14.25" customHeight="1" x14ac:dyDescent="0.2">
      <c r="A17" s="5" t="str">
        <f ca="1">+UPPER(Tabla1[[#This Row],[Tipo Centro]])</f>
        <v>CENTRO ASISTENCIAL</v>
      </c>
      <c r="B17" s="5" t="s">
        <v>69</v>
      </c>
      <c r="C17" s="6" t="s">
        <v>70</v>
      </c>
      <c r="D17" s="6" t="s">
        <v>25</v>
      </c>
      <c r="E17" s="5" t="s">
        <v>71</v>
      </c>
      <c r="F17" s="7" t="s">
        <v>74</v>
      </c>
      <c r="G17" s="6">
        <v>35005</v>
      </c>
      <c r="H17" s="7" t="s">
        <v>75</v>
      </c>
      <c r="I17" s="7" t="s">
        <v>71</v>
      </c>
    </row>
    <row r="18" spans="1:10" s="17" customFormat="1" ht="14.25" customHeight="1" x14ac:dyDescent="0.2">
      <c r="A18" s="5" t="str">
        <f ca="1">+UPPER(Tabla1[[#This Row],[Tipo Centro]])</f>
        <v>CENTRO ASISTENCIAL</v>
      </c>
      <c r="B18" s="5" t="s">
        <v>69</v>
      </c>
      <c r="C18" s="16" t="s">
        <v>72</v>
      </c>
      <c r="D18" s="16" t="s">
        <v>25</v>
      </c>
      <c r="E18" s="5" t="s">
        <v>76</v>
      </c>
      <c r="F18" s="5" t="s">
        <v>77</v>
      </c>
      <c r="G18" s="16">
        <v>38001</v>
      </c>
      <c r="H18" s="5" t="s">
        <v>73</v>
      </c>
      <c r="I18" s="5" t="s">
        <v>73</v>
      </c>
      <c r="J18" s="5"/>
    </row>
    <row r="19" spans="1:10" ht="14.25" customHeight="1" x14ac:dyDescent="0.2">
      <c r="A19" s="5" t="str">
        <f ca="1">+UPPER(Tabla1[[#This Row],[Tipo Centro]])</f>
        <v>CENTRO ASISTENCIAL</v>
      </c>
      <c r="B19" s="5" t="s">
        <v>78</v>
      </c>
      <c r="C19" s="6" t="s">
        <v>79</v>
      </c>
      <c r="D19" s="6" t="s">
        <v>25</v>
      </c>
      <c r="E19" s="5" t="s">
        <v>80</v>
      </c>
      <c r="F19" s="7" t="s">
        <v>81</v>
      </c>
      <c r="G19" s="6">
        <v>39012</v>
      </c>
      <c r="H19" s="7" t="s">
        <v>80</v>
      </c>
      <c r="I19" s="7" t="s">
        <v>78</v>
      </c>
      <c r="J19" s="5"/>
    </row>
    <row r="20" spans="1:10" ht="14.25" customHeight="1" x14ac:dyDescent="0.2">
      <c r="A20" s="5" t="str">
        <f ca="1">+UPPER(Tabla1[[#This Row],[Tipo Centro]])</f>
        <v>CENTRO ASISTENCIAL</v>
      </c>
      <c r="B20" s="5" t="s">
        <v>82</v>
      </c>
      <c r="C20" s="6" t="s">
        <v>12</v>
      </c>
      <c r="D20" s="6" t="s">
        <v>25</v>
      </c>
      <c r="E20" s="5" t="s">
        <v>83</v>
      </c>
      <c r="F20" s="7" t="s">
        <v>84</v>
      </c>
      <c r="G20" s="6">
        <v>2002</v>
      </c>
      <c r="H20" s="7" t="s">
        <v>83</v>
      </c>
      <c r="I20" s="7" t="s">
        <v>83</v>
      </c>
      <c r="J20" s="5"/>
    </row>
    <row r="21" spans="1:10" ht="14.25" customHeight="1" x14ac:dyDescent="0.2">
      <c r="A21" s="5" t="str">
        <f ca="1">+UPPER(Tabla1[[#This Row],[Tipo Centro]])</f>
        <v>CENTRO ASISTENCIAL</v>
      </c>
      <c r="B21" s="5" t="s">
        <v>82</v>
      </c>
      <c r="C21" s="6" t="s">
        <v>85</v>
      </c>
      <c r="D21" s="6" t="s">
        <v>25</v>
      </c>
      <c r="E21" s="5" t="s">
        <v>86</v>
      </c>
      <c r="F21" s="7" t="s">
        <v>89</v>
      </c>
      <c r="G21" s="6">
        <v>13001</v>
      </c>
      <c r="H21" s="7" t="s">
        <v>86</v>
      </c>
      <c r="I21" s="7" t="s">
        <v>86</v>
      </c>
      <c r="J21" s="5"/>
    </row>
    <row r="22" spans="1:10" ht="14.25" customHeight="1" x14ac:dyDescent="0.2">
      <c r="A22" s="5" t="str">
        <f ca="1">+UPPER(Tabla1[[#This Row],[Tipo Centro]])</f>
        <v>CENTRO ASISTENCIAL</v>
      </c>
      <c r="B22" s="5" t="s">
        <v>82</v>
      </c>
      <c r="C22" s="6" t="s">
        <v>90</v>
      </c>
      <c r="D22" s="6" t="s">
        <v>25</v>
      </c>
      <c r="E22" s="5" t="s">
        <v>91</v>
      </c>
      <c r="F22" s="7" t="s">
        <v>92</v>
      </c>
      <c r="G22" s="6">
        <v>16001</v>
      </c>
      <c r="H22" s="7" t="s">
        <v>91</v>
      </c>
      <c r="I22" s="7" t="s">
        <v>91</v>
      </c>
      <c r="J22" s="5"/>
    </row>
    <row r="23" spans="1:10" ht="14.25" customHeight="1" x14ac:dyDescent="0.2">
      <c r="A23" s="5" t="str">
        <f ca="1">+UPPER(Tabla1[[#This Row],[Tipo Centro]])</f>
        <v>CENTRO ASISTENCIAL</v>
      </c>
      <c r="B23" s="5" t="s">
        <v>82</v>
      </c>
      <c r="C23" s="6" t="s">
        <v>87</v>
      </c>
      <c r="D23" s="6" t="s">
        <v>25</v>
      </c>
      <c r="E23" s="5" t="s">
        <v>88</v>
      </c>
      <c r="F23" s="7" t="s">
        <v>93</v>
      </c>
      <c r="G23" s="6">
        <v>19001</v>
      </c>
      <c r="H23" s="7" t="s">
        <v>88</v>
      </c>
      <c r="I23" s="7" t="s">
        <v>88</v>
      </c>
      <c r="J23" s="5"/>
    </row>
    <row r="24" spans="1:10" ht="14.25" customHeight="1" x14ac:dyDescent="0.2">
      <c r="A24" s="5" t="str">
        <f ca="1">+UPPER(Tabla1[[#This Row],[Tipo Centro]])</f>
        <v>CENTRO ASISTENCIAL</v>
      </c>
      <c r="B24" s="5" t="s">
        <v>82</v>
      </c>
      <c r="C24" s="6" t="s">
        <v>94</v>
      </c>
      <c r="D24" s="6" t="s">
        <v>25</v>
      </c>
      <c r="E24" s="5" t="s">
        <v>95</v>
      </c>
      <c r="F24" s="7" t="s">
        <v>96</v>
      </c>
      <c r="G24" s="6">
        <v>45004</v>
      </c>
      <c r="H24" s="7" t="s">
        <v>95</v>
      </c>
      <c r="I24" s="7" t="s">
        <v>95</v>
      </c>
      <c r="J24" s="5"/>
    </row>
    <row r="25" spans="1:10" ht="14.25" customHeight="1" x14ac:dyDescent="0.2">
      <c r="A25" s="5" t="str">
        <f ca="1">+UPPER(Tabla1[[#This Row],[Tipo Centro]])</f>
        <v>CENTRO ASISTENCIAL</v>
      </c>
      <c r="B25" s="5" t="s">
        <v>97</v>
      </c>
      <c r="C25" s="6" t="s">
        <v>32</v>
      </c>
      <c r="D25" s="6" t="s">
        <v>25</v>
      </c>
      <c r="E25" s="5" t="s">
        <v>98</v>
      </c>
      <c r="F25" s="7" t="s">
        <v>99</v>
      </c>
      <c r="G25" s="6">
        <v>5001</v>
      </c>
      <c r="H25" s="7" t="s">
        <v>98</v>
      </c>
      <c r="I25" s="7" t="s">
        <v>98</v>
      </c>
      <c r="J25" s="5"/>
    </row>
    <row r="26" spans="1:10" ht="14.25" customHeight="1" x14ac:dyDescent="0.2">
      <c r="A26" s="5" t="str">
        <f ca="1">+UPPER(Tabla1[[#This Row],[Tipo Centro]])</f>
        <v>CENTRO ASISTENCIAL</v>
      </c>
      <c r="B26" s="5" t="s">
        <v>97</v>
      </c>
      <c r="C26" s="6" t="s">
        <v>47</v>
      </c>
      <c r="D26" s="6" t="s">
        <v>25</v>
      </c>
      <c r="E26" s="5" t="s">
        <v>100</v>
      </c>
      <c r="F26" s="7" t="s">
        <v>101</v>
      </c>
      <c r="G26" s="6">
        <v>9004</v>
      </c>
      <c r="H26" s="7" t="s">
        <v>100</v>
      </c>
      <c r="I26" s="7" t="s">
        <v>100</v>
      </c>
      <c r="J26" s="5"/>
    </row>
    <row r="27" spans="1:10" ht="14.25" customHeight="1" x14ac:dyDescent="0.2">
      <c r="A27" s="5" t="str">
        <f ca="1">+UPPER(Tabla1[[#This Row],[Tipo Centro]])</f>
        <v>CENTRO ASISTENCIAL</v>
      </c>
      <c r="B27" s="5" t="s">
        <v>97</v>
      </c>
      <c r="C27" s="6" t="s">
        <v>102</v>
      </c>
      <c r="D27" s="6" t="s">
        <v>25</v>
      </c>
      <c r="E27" s="5" t="s">
        <v>103</v>
      </c>
      <c r="F27" s="7" t="s">
        <v>104</v>
      </c>
      <c r="G27" s="6">
        <v>24001</v>
      </c>
      <c r="H27" s="7" t="s">
        <v>105</v>
      </c>
      <c r="I27" s="7" t="s">
        <v>103</v>
      </c>
      <c r="J27" s="5"/>
    </row>
    <row r="28" spans="1:10" ht="14.25" customHeight="1" x14ac:dyDescent="0.2">
      <c r="A28" s="5" t="str">
        <f ca="1">+UPPER(Tabla1[[#This Row],[Tipo Centro]])</f>
        <v>CENTRO ASISTENCIAL</v>
      </c>
      <c r="B28" s="5" t="s">
        <v>97</v>
      </c>
      <c r="C28" s="6" t="s">
        <v>106</v>
      </c>
      <c r="D28" s="6" t="s">
        <v>25</v>
      </c>
      <c r="E28" s="5" t="s">
        <v>107</v>
      </c>
      <c r="F28" s="7" t="s">
        <v>108</v>
      </c>
      <c r="G28" s="6">
        <v>34001</v>
      </c>
      <c r="H28" s="7" t="s">
        <v>107</v>
      </c>
      <c r="I28" s="7" t="s">
        <v>107</v>
      </c>
      <c r="J28" s="5"/>
    </row>
    <row r="29" spans="1:10" ht="14.25" customHeight="1" x14ac:dyDescent="0.2">
      <c r="A29" s="5" t="str">
        <f ca="1">+UPPER(Tabla1[[#This Row],[Tipo Centro]])</f>
        <v>CENTRO ASISTENCIAL</v>
      </c>
      <c r="B29" s="5" t="s">
        <v>97</v>
      </c>
      <c r="C29" s="6" t="s">
        <v>109</v>
      </c>
      <c r="D29" s="6" t="s">
        <v>25</v>
      </c>
      <c r="E29" s="5" t="s">
        <v>110</v>
      </c>
      <c r="F29" s="7" t="s">
        <v>111</v>
      </c>
      <c r="G29" s="6">
        <v>37005</v>
      </c>
      <c r="H29" s="7" t="s">
        <v>110</v>
      </c>
      <c r="I29" s="7" t="s">
        <v>110</v>
      </c>
      <c r="J29" s="5"/>
    </row>
    <row r="30" spans="1:10" ht="14.25" customHeight="1" x14ac:dyDescent="0.2">
      <c r="A30" s="5" t="str">
        <f ca="1">+UPPER(Tabla1[[#This Row],[Tipo Centro]])</f>
        <v>CENTRO ASISTENCIAL</v>
      </c>
      <c r="B30" s="5" t="s">
        <v>97</v>
      </c>
      <c r="C30" s="6" t="s">
        <v>112</v>
      </c>
      <c r="D30" s="6" t="s">
        <v>25</v>
      </c>
      <c r="E30" s="5" t="s">
        <v>113</v>
      </c>
      <c r="F30" s="7" t="s">
        <v>114</v>
      </c>
      <c r="G30" s="6">
        <v>40003</v>
      </c>
      <c r="H30" s="7" t="s">
        <v>113</v>
      </c>
      <c r="I30" s="7" t="s">
        <v>113</v>
      </c>
      <c r="J30" s="5"/>
    </row>
    <row r="31" spans="1:10" ht="14.25" customHeight="1" x14ac:dyDescent="0.2">
      <c r="A31" s="5" t="str">
        <f ca="1">+UPPER(Tabla1[[#This Row],[Tipo Centro]])</f>
        <v>CENTRO ASISTENCIAL</v>
      </c>
      <c r="B31" s="5" t="s">
        <v>97</v>
      </c>
      <c r="C31" s="6" t="s">
        <v>115</v>
      </c>
      <c r="D31" s="6" t="s">
        <v>25</v>
      </c>
      <c r="E31" s="5" t="s">
        <v>116</v>
      </c>
      <c r="F31" s="7" t="s">
        <v>117</v>
      </c>
      <c r="G31" s="6">
        <v>42001</v>
      </c>
      <c r="H31" s="7" t="s">
        <v>116</v>
      </c>
      <c r="I31" s="7" t="s">
        <v>116</v>
      </c>
      <c r="J31" s="5"/>
    </row>
    <row r="32" spans="1:10" ht="14.25" customHeight="1" x14ac:dyDescent="0.2">
      <c r="A32" s="5" t="str">
        <f ca="1">+UPPER(Tabla1[[#This Row],[Tipo Centro]])</f>
        <v>HOSPITAL DE DÍA</v>
      </c>
      <c r="B32" s="5" t="s">
        <v>97</v>
      </c>
      <c r="C32" s="6" t="s">
        <v>118</v>
      </c>
      <c r="D32" s="6" t="s">
        <v>25</v>
      </c>
      <c r="E32" s="5" t="s">
        <v>119</v>
      </c>
      <c r="F32" s="7" t="s">
        <v>120</v>
      </c>
      <c r="G32" s="6">
        <v>47008</v>
      </c>
      <c r="H32" s="7" t="s">
        <v>119</v>
      </c>
      <c r="I32" s="7" t="s">
        <v>119</v>
      </c>
      <c r="J32" s="5"/>
    </row>
    <row r="33" spans="1:10" ht="14.25" customHeight="1" x14ac:dyDescent="0.2">
      <c r="A33" s="5" t="str">
        <f ca="1">+UPPER(Tabla1[[#This Row],[Tipo Centro]])</f>
        <v>CENTRO ASISTENCIAL</v>
      </c>
      <c r="B33" s="5" t="s">
        <v>97</v>
      </c>
      <c r="C33" s="6" t="s">
        <v>121</v>
      </c>
      <c r="D33" s="6" t="s">
        <v>25</v>
      </c>
      <c r="E33" s="5" t="s">
        <v>122</v>
      </c>
      <c r="F33" s="7" t="s">
        <v>123</v>
      </c>
      <c r="G33" s="6">
        <v>49005</v>
      </c>
      <c r="H33" s="7" t="s">
        <v>122</v>
      </c>
      <c r="I33" s="7" t="s">
        <v>122</v>
      </c>
      <c r="J33" s="5"/>
    </row>
    <row r="34" spans="1:10" ht="14.25" customHeight="1" x14ac:dyDescent="0.2">
      <c r="A34" s="5" t="str">
        <f ca="1">+UPPER(Tabla1[[#This Row],[Tipo Centro]])</f>
        <v>CENTRO ASISTENCIAL</v>
      </c>
      <c r="B34" s="5" t="s">
        <v>124</v>
      </c>
      <c r="C34" s="6" t="s">
        <v>125</v>
      </c>
      <c r="D34" s="6" t="s">
        <v>25</v>
      </c>
      <c r="E34" s="5" t="s">
        <v>126</v>
      </c>
      <c r="F34" s="7" t="s">
        <v>127</v>
      </c>
      <c r="G34" s="6">
        <v>17002</v>
      </c>
      <c r="H34" s="7" t="s">
        <v>126</v>
      </c>
      <c r="I34" s="7" t="s">
        <v>126</v>
      </c>
      <c r="J34" s="5"/>
    </row>
    <row r="35" spans="1:10" ht="14.25" customHeight="1" x14ac:dyDescent="0.2">
      <c r="A35" s="5" t="str">
        <f ca="1">+UPPER(Tabla1[[#This Row],[Tipo Centro]])</f>
        <v>CENTRO ASISTENCIAL</v>
      </c>
      <c r="B35" s="5" t="s">
        <v>124</v>
      </c>
      <c r="C35" s="6" t="s">
        <v>130</v>
      </c>
      <c r="D35" s="6" t="s">
        <v>25</v>
      </c>
      <c r="E35" s="5" t="s">
        <v>131</v>
      </c>
      <c r="F35" s="7" t="s">
        <v>132</v>
      </c>
      <c r="G35" s="6">
        <v>25001</v>
      </c>
      <c r="H35" s="7" t="s">
        <v>131</v>
      </c>
      <c r="I35" s="7" t="s">
        <v>131</v>
      </c>
      <c r="J35" s="5"/>
    </row>
    <row r="36" spans="1:10" ht="14.25" customHeight="1" x14ac:dyDescent="0.2">
      <c r="A36" s="5" t="str">
        <f ca="1">+UPPER(Tabla1[[#This Row],[Tipo Centro]])</f>
        <v>CENTRO ASISTENCIAL</v>
      </c>
      <c r="B36" s="5" t="s">
        <v>124</v>
      </c>
      <c r="C36" s="6" t="s">
        <v>33</v>
      </c>
      <c r="D36" s="6" t="s">
        <v>135</v>
      </c>
      <c r="E36" s="5" t="s">
        <v>136</v>
      </c>
      <c r="F36" s="7" t="s">
        <v>137</v>
      </c>
      <c r="G36" s="6">
        <v>8830</v>
      </c>
      <c r="H36" s="7" t="s">
        <v>138</v>
      </c>
      <c r="I36" s="7" t="s">
        <v>129</v>
      </c>
      <c r="J36" s="5"/>
    </row>
    <row r="37" spans="1:10" ht="14.25" customHeight="1" x14ac:dyDescent="0.2">
      <c r="A37" s="5" t="str">
        <f ca="1">+UPPER(Tabla1[[#This Row],[Tipo Centro]])</f>
        <v>CENTRO ASISTENCIAL</v>
      </c>
      <c r="B37" s="5" t="s">
        <v>124</v>
      </c>
      <c r="C37" s="6" t="s">
        <v>133</v>
      </c>
      <c r="D37" s="6" t="s">
        <v>25</v>
      </c>
      <c r="E37" s="5" t="s">
        <v>134</v>
      </c>
      <c r="F37" s="7" t="s">
        <v>139</v>
      </c>
      <c r="G37" s="6">
        <v>43005</v>
      </c>
      <c r="H37" s="7" t="s">
        <v>134</v>
      </c>
      <c r="I37" s="7" t="s">
        <v>134</v>
      </c>
      <c r="J37" s="5"/>
    </row>
    <row r="38" spans="1:10" ht="14.25" customHeight="1" x14ac:dyDescent="0.2">
      <c r="A38" s="13" t="s">
        <v>219</v>
      </c>
      <c r="B38" s="5" t="s">
        <v>124</v>
      </c>
      <c r="C38" s="15" t="s">
        <v>33</v>
      </c>
      <c r="D38" s="14">
        <v>82</v>
      </c>
      <c r="E38" s="13" t="s">
        <v>220</v>
      </c>
      <c r="F38" s="13" t="s">
        <v>222</v>
      </c>
      <c r="G38" s="14">
        <v>8006</v>
      </c>
      <c r="H38" s="7" t="s">
        <v>129</v>
      </c>
      <c r="I38" s="7" t="s">
        <v>129</v>
      </c>
      <c r="J38" s="5"/>
    </row>
    <row r="39" spans="1:10" ht="14.25" customHeight="1" x14ac:dyDescent="0.2">
      <c r="A39" s="5" t="str">
        <f ca="1">+UPPER(Tabla1[[#This Row],[Tipo Centro]])</f>
        <v>CENTRO ASISTENCIAL</v>
      </c>
      <c r="B39" s="5" t="s">
        <v>140</v>
      </c>
      <c r="C39" s="6" t="s">
        <v>33</v>
      </c>
      <c r="D39" s="6" t="s">
        <v>47</v>
      </c>
      <c r="E39" s="5" t="s">
        <v>141</v>
      </c>
      <c r="F39" s="7" t="s">
        <v>142</v>
      </c>
      <c r="G39" s="6">
        <v>8026</v>
      </c>
      <c r="H39" s="7" t="s">
        <v>129</v>
      </c>
      <c r="I39" s="7" t="s">
        <v>129</v>
      </c>
      <c r="J39" s="5"/>
    </row>
    <row r="40" spans="1:10" ht="14.25" customHeight="1" x14ac:dyDescent="0.2">
      <c r="A40" s="5" t="str">
        <f ca="1">+UPPER(Tabla1[[#This Row],[Tipo Centro]])</f>
        <v>CENTRO ASISTENCIAL</v>
      </c>
      <c r="B40" s="5" t="s">
        <v>143</v>
      </c>
      <c r="C40" s="6" t="s">
        <v>21</v>
      </c>
      <c r="D40" s="6" t="s">
        <v>25</v>
      </c>
      <c r="E40" s="5" t="s">
        <v>146</v>
      </c>
      <c r="F40" s="7" t="s">
        <v>147</v>
      </c>
      <c r="G40" s="6">
        <v>3003</v>
      </c>
      <c r="H40" s="7" t="s">
        <v>146</v>
      </c>
      <c r="I40" s="7" t="s">
        <v>146</v>
      </c>
      <c r="J40" s="5"/>
    </row>
    <row r="41" spans="1:10" ht="14.25" customHeight="1" x14ac:dyDescent="0.2">
      <c r="A41" s="5" t="str">
        <f ca="1">+UPPER(Tabla1[[#This Row],[Tipo Centro]])</f>
        <v>CENTRO ASISTENCIAL</v>
      </c>
      <c r="B41" s="5" t="s">
        <v>143</v>
      </c>
      <c r="C41" s="6" t="s">
        <v>135</v>
      </c>
      <c r="D41" s="6" t="s">
        <v>25</v>
      </c>
      <c r="E41" s="5" t="s">
        <v>148</v>
      </c>
      <c r="F41" s="7" t="s">
        <v>149</v>
      </c>
      <c r="G41" s="6">
        <v>12005</v>
      </c>
      <c r="H41" s="7" t="s">
        <v>150</v>
      </c>
      <c r="I41" s="7" t="s">
        <v>148</v>
      </c>
      <c r="J41" s="5"/>
    </row>
    <row r="42" spans="1:10" s="17" customFormat="1" ht="14.25" customHeight="1" x14ac:dyDescent="0.2">
      <c r="A42" s="5" t="str">
        <f ca="1">+UPPER(Tabla1[[#This Row],[Tipo Centro]])</f>
        <v>CENTRO ASISTENCIAL</v>
      </c>
      <c r="B42" s="5" t="s">
        <v>143</v>
      </c>
      <c r="C42" s="16" t="s">
        <v>144</v>
      </c>
      <c r="D42" s="16" t="s">
        <v>25</v>
      </c>
      <c r="E42" s="5" t="s">
        <v>225</v>
      </c>
      <c r="F42" s="5" t="s">
        <v>151</v>
      </c>
      <c r="G42" s="16">
        <v>46010</v>
      </c>
      <c r="H42" s="5" t="s">
        <v>145</v>
      </c>
      <c r="I42" s="5" t="s">
        <v>145</v>
      </c>
      <c r="J42" s="5"/>
    </row>
    <row r="43" spans="1:10" ht="14.25" customHeight="1" x14ac:dyDescent="0.2">
      <c r="A43" s="5" t="str">
        <f ca="1">+UPPER(Tabla1[[#This Row],[Tipo Centro]])</f>
        <v>CENTRO ASISTENCIAL</v>
      </c>
      <c r="B43" s="5" t="s">
        <v>152</v>
      </c>
      <c r="C43" s="6" t="s">
        <v>48</v>
      </c>
      <c r="D43" s="6" t="s">
        <v>25</v>
      </c>
      <c r="E43" s="5" t="s">
        <v>153</v>
      </c>
      <c r="F43" s="7" t="s">
        <v>154</v>
      </c>
      <c r="G43" s="6">
        <v>6011</v>
      </c>
      <c r="H43" s="7" t="s">
        <v>153</v>
      </c>
      <c r="I43" s="7" t="s">
        <v>153</v>
      </c>
      <c r="J43" s="5"/>
    </row>
    <row r="44" spans="1:10" ht="14.25" customHeight="1" x14ac:dyDescent="0.2">
      <c r="A44" s="5" t="str">
        <f ca="1">+UPPER(Tabla1[[#This Row],[Tipo Centro]])</f>
        <v>CENTRO ASISTENCIAL</v>
      </c>
      <c r="B44" s="5" t="s">
        <v>152</v>
      </c>
      <c r="C44" s="6" t="s">
        <v>31</v>
      </c>
      <c r="D44" s="6" t="s">
        <v>25</v>
      </c>
      <c r="E44" s="5" t="s">
        <v>155</v>
      </c>
      <c r="F44" s="7" t="s">
        <v>156</v>
      </c>
      <c r="G44" s="6">
        <v>10001</v>
      </c>
      <c r="H44" s="7" t="s">
        <v>155</v>
      </c>
      <c r="I44" s="7" t="s">
        <v>155</v>
      </c>
      <c r="J44" s="5"/>
    </row>
    <row r="45" spans="1:10" ht="14.25" customHeight="1" x14ac:dyDescent="0.2">
      <c r="A45" s="5" t="str">
        <f ca="1">+UPPER(Tabla1[[#This Row],[Tipo Centro]])</f>
        <v>CENTRO ASISTENCIAL</v>
      </c>
      <c r="B45" s="5" t="s">
        <v>157</v>
      </c>
      <c r="C45" s="6" t="s">
        <v>160</v>
      </c>
      <c r="D45" s="6" t="s">
        <v>25</v>
      </c>
      <c r="E45" s="5" t="s">
        <v>162</v>
      </c>
      <c r="F45" s="7" t="s">
        <v>163</v>
      </c>
      <c r="G45" s="6">
        <v>15009</v>
      </c>
      <c r="H45" s="7" t="s">
        <v>161</v>
      </c>
      <c r="I45" s="7" t="s">
        <v>161</v>
      </c>
      <c r="J45" s="5"/>
    </row>
    <row r="46" spans="1:10" ht="14.25" customHeight="1" x14ac:dyDescent="0.2">
      <c r="A46" s="5" t="str">
        <f ca="1">+UPPER(Tabla1[[#This Row],[Tipo Centro]])</f>
        <v>CENTRO ASISTENCIAL</v>
      </c>
      <c r="B46" s="5" t="s">
        <v>157</v>
      </c>
      <c r="C46" s="6" t="s">
        <v>158</v>
      </c>
      <c r="D46" s="6" t="s">
        <v>25</v>
      </c>
      <c r="E46" s="5" t="s">
        <v>159</v>
      </c>
      <c r="F46" s="7" t="s">
        <v>164</v>
      </c>
      <c r="G46" s="6">
        <v>27004</v>
      </c>
      <c r="H46" s="7" t="s">
        <v>159</v>
      </c>
      <c r="I46" s="7" t="s">
        <v>159</v>
      </c>
      <c r="J46" s="5"/>
    </row>
    <row r="47" spans="1:10" ht="14.25" customHeight="1" x14ac:dyDescent="0.2">
      <c r="A47" s="5" t="str">
        <f ca="1">+UPPER(Tabla1[[#This Row],[Tipo Centro]])</f>
        <v>CENTRO ASISTENCIAL</v>
      </c>
      <c r="B47" s="5" t="s">
        <v>157</v>
      </c>
      <c r="C47" s="6" t="s">
        <v>165</v>
      </c>
      <c r="D47" s="6" t="s">
        <v>25</v>
      </c>
      <c r="E47" s="5" t="s">
        <v>166</v>
      </c>
      <c r="F47" s="7" t="s">
        <v>167</v>
      </c>
      <c r="G47" s="6">
        <v>32003</v>
      </c>
      <c r="H47" s="7" t="s">
        <v>168</v>
      </c>
      <c r="I47" s="7" t="s">
        <v>168</v>
      </c>
      <c r="J47" s="5"/>
    </row>
    <row r="48" spans="1:10" ht="14.25" customHeight="1" x14ac:dyDescent="0.2">
      <c r="A48" s="5" t="str">
        <f ca="1">+UPPER(Tabla1[[#This Row],[Tipo Centro]])</f>
        <v>CENTRO ASISTENCIAL</v>
      </c>
      <c r="B48" s="5" t="s">
        <v>157</v>
      </c>
      <c r="C48" s="6" t="s">
        <v>169</v>
      </c>
      <c r="D48" s="6" t="s">
        <v>25</v>
      </c>
      <c r="E48" s="5" t="s">
        <v>171</v>
      </c>
      <c r="F48" s="7" t="s">
        <v>172</v>
      </c>
      <c r="G48" s="6">
        <v>36204</v>
      </c>
      <c r="H48" s="7" t="s">
        <v>171</v>
      </c>
      <c r="I48" s="7" t="s">
        <v>170</v>
      </c>
      <c r="J48" s="5"/>
    </row>
    <row r="49" spans="1:10" s="17" customFormat="1" ht="14.25" customHeight="1" x14ac:dyDescent="0.2">
      <c r="A49" s="5" t="str">
        <f ca="1">+UPPER(Tabla1[[#This Row],[Tipo Centro]])</f>
        <v>CENTRO ASISTENCIAL</v>
      </c>
      <c r="B49" s="5" t="s">
        <v>173</v>
      </c>
      <c r="C49" s="16" t="s">
        <v>128</v>
      </c>
      <c r="D49" s="16" t="s">
        <v>15</v>
      </c>
      <c r="E49" s="5" t="s">
        <v>176</v>
      </c>
      <c r="F49" s="5" t="s">
        <v>177</v>
      </c>
      <c r="G49" s="16">
        <v>7010</v>
      </c>
      <c r="H49" s="5" t="s">
        <v>175</v>
      </c>
      <c r="I49" s="5" t="s">
        <v>174</v>
      </c>
      <c r="J49" s="5"/>
    </row>
    <row r="50" spans="1:10" ht="14.25" customHeight="1" x14ac:dyDescent="0.2">
      <c r="A50" s="5" t="str">
        <f ca="1">+UPPER(Tabla1[[#This Row],[Tipo Centro]])</f>
        <v>CENTRO ASISTENCIAL</v>
      </c>
      <c r="B50" s="5" t="s">
        <v>178</v>
      </c>
      <c r="C50" s="6" t="s">
        <v>179</v>
      </c>
      <c r="D50" s="6" t="s">
        <v>25</v>
      </c>
      <c r="E50" s="5" t="s">
        <v>180</v>
      </c>
      <c r="F50" s="7" t="s">
        <v>181</v>
      </c>
      <c r="G50" s="6">
        <v>26003</v>
      </c>
      <c r="H50" s="7" t="s">
        <v>180</v>
      </c>
      <c r="I50" s="7" t="s">
        <v>178</v>
      </c>
      <c r="J50" s="5"/>
    </row>
    <row r="51" spans="1:10" ht="14.25" customHeight="1" x14ac:dyDescent="0.2">
      <c r="A51" s="5" t="str">
        <f ca="1">+UPPER(Tabla1[[#This Row],[Tipo Centro]])</f>
        <v>CENTRO ASISTENCIAL</v>
      </c>
      <c r="B51" s="5" t="s">
        <v>182</v>
      </c>
      <c r="C51" s="6" t="s">
        <v>183</v>
      </c>
      <c r="D51" s="6" t="s">
        <v>25</v>
      </c>
      <c r="E51" s="5" t="s">
        <v>184</v>
      </c>
      <c r="F51" s="7" t="s">
        <v>185</v>
      </c>
      <c r="G51" s="6">
        <v>28020</v>
      </c>
      <c r="H51" s="7" t="s">
        <v>182</v>
      </c>
      <c r="I51" s="7" t="s">
        <v>182</v>
      </c>
      <c r="J51" s="5"/>
    </row>
    <row r="52" spans="1:10" ht="14.25" customHeight="1" x14ac:dyDescent="0.2">
      <c r="A52" s="5" t="str">
        <f ca="1">+UPPER(Tabla1[[#This Row],[Tipo Centro]])</f>
        <v>CENTRO ASISTENCIAL</v>
      </c>
      <c r="B52" s="5" t="s">
        <v>182</v>
      </c>
      <c r="C52" s="6" t="s">
        <v>183</v>
      </c>
      <c r="D52" s="6" t="s">
        <v>48</v>
      </c>
      <c r="E52" s="5" t="s">
        <v>187</v>
      </c>
      <c r="F52" s="7" t="s">
        <v>188</v>
      </c>
      <c r="G52" s="6">
        <v>28905</v>
      </c>
      <c r="H52" s="7" t="s">
        <v>187</v>
      </c>
      <c r="I52" s="7" t="s">
        <v>182</v>
      </c>
      <c r="J52" s="5"/>
    </row>
    <row r="53" spans="1:10" ht="14.25" customHeight="1" x14ac:dyDescent="0.2">
      <c r="A53" s="5" t="str">
        <f ca="1">+UPPER(Tabla1[[#This Row],[Tipo Centro]])</f>
        <v>HOSPITAL</v>
      </c>
      <c r="B53" s="5" t="s">
        <v>182</v>
      </c>
      <c r="C53" s="6" t="s">
        <v>183</v>
      </c>
      <c r="D53" s="6" t="s">
        <v>189</v>
      </c>
      <c r="E53" s="5" t="s">
        <v>221</v>
      </c>
      <c r="F53" s="7" t="s">
        <v>190</v>
      </c>
      <c r="G53" s="6">
        <v>28222</v>
      </c>
      <c r="H53" s="7" t="s">
        <v>191</v>
      </c>
      <c r="I53" s="7" t="s">
        <v>182</v>
      </c>
      <c r="J53" s="5"/>
    </row>
    <row r="54" spans="1:10" ht="14.25" customHeight="1" x14ac:dyDescent="0.2">
      <c r="A54" s="5" t="str">
        <f ca="1">+UPPER(Tabla1[[#This Row],[Tipo Centro]])</f>
        <v>CENTRO ASISTENCIAL</v>
      </c>
      <c r="B54" s="5" t="s">
        <v>182</v>
      </c>
      <c r="C54" s="6" t="s">
        <v>183</v>
      </c>
      <c r="D54" s="6" t="s">
        <v>128</v>
      </c>
      <c r="E54" s="5" t="s">
        <v>192</v>
      </c>
      <c r="F54" s="7" t="s">
        <v>193</v>
      </c>
      <c r="G54" s="6">
        <v>28850</v>
      </c>
      <c r="H54" s="7" t="s">
        <v>194</v>
      </c>
      <c r="I54" s="7" t="s">
        <v>182</v>
      </c>
      <c r="J54" s="5"/>
    </row>
    <row r="55" spans="1:10" ht="14.25" customHeight="1" x14ac:dyDescent="0.2">
      <c r="A55" s="5" t="str">
        <f ca="1">+UPPER(Tabla1[[#This Row],[Tipo Centro]])</f>
        <v>CENTRO ASISTENCIAL</v>
      </c>
      <c r="B55" s="5" t="s">
        <v>195</v>
      </c>
      <c r="C55" s="6" t="s">
        <v>196</v>
      </c>
      <c r="D55" s="6" t="s">
        <v>25</v>
      </c>
      <c r="E55" s="5" t="s">
        <v>197</v>
      </c>
      <c r="F55" s="7" t="s">
        <v>198</v>
      </c>
      <c r="G55" s="6">
        <v>31008</v>
      </c>
      <c r="H55" s="7" t="s">
        <v>197</v>
      </c>
      <c r="I55" s="7" t="s">
        <v>195</v>
      </c>
      <c r="J55" s="5"/>
    </row>
    <row r="56" spans="1:10" ht="14.25" customHeight="1" x14ac:dyDescent="0.2">
      <c r="A56" s="5" t="str">
        <f ca="1">+UPPER(Tabla1[[#This Row],[Tipo Centro]])</f>
        <v>CENTRO ASISTENCIAL</v>
      </c>
      <c r="B56" s="5" t="s">
        <v>199</v>
      </c>
      <c r="C56" s="6" t="s">
        <v>200</v>
      </c>
      <c r="D56" s="6" t="s">
        <v>25</v>
      </c>
      <c r="E56" s="5" t="s">
        <v>203</v>
      </c>
      <c r="F56" s="7" t="s">
        <v>204</v>
      </c>
      <c r="G56" s="6">
        <v>48013</v>
      </c>
      <c r="H56" s="7" t="s">
        <v>203</v>
      </c>
      <c r="I56" s="7" t="s">
        <v>201</v>
      </c>
      <c r="J56" s="5"/>
    </row>
    <row r="57" spans="1:10" s="17" customFormat="1" ht="14.25" customHeight="1" x14ac:dyDescent="0.2">
      <c r="A57" s="5" t="str">
        <f ca="1">+UPPER(Tabla1[[#This Row],[Tipo Centro]])</f>
        <v>CENTRO ASISTENCIAL</v>
      </c>
      <c r="B57" s="5" t="s">
        <v>199</v>
      </c>
      <c r="C57" s="16" t="s">
        <v>15</v>
      </c>
      <c r="D57" s="16" t="s">
        <v>25</v>
      </c>
      <c r="E57" s="5" t="s">
        <v>206</v>
      </c>
      <c r="F57" s="5" t="s">
        <v>207</v>
      </c>
      <c r="G57" s="16">
        <v>1005</v>
      </c>
      <c r="H57" s="5" t="s">
        <v>206</v>
      </c>
      <c r="I57" s="5" t="s">
        <v>208</v>
      </c>
      <c r="J57" s="5"/>
    </row>
    <row r="58" spans="1:10" ht="14.25" customHeight="1" x14ac:dyDescent="0.2">
      <c r="A58" s="5" t="str">
        <f ca="1">+UPPER(Tabla1[[#This Row],[Tipo Centro]])</f>
        <v>CENTRO ASISTENCIAL</v>
      </c>
      <c r="B58" s="5" t="s">
        <v>199</v>
      </c>
      <c r="C58" s="15" t="s">
        <v>186</v>
      </c>
      <c r="D58" s="15" t="s">
        <v>25</v>
      </c>
      <c r="E58" s="5" t="s">
        <v>205</v>
      </c>
      <c r="F58" s="5" t="s">
        <v>223</v>
      </c>
      <c r="G58" s="16">
        <v>20018</v>
      </c>
      <c r="H58" s="5" t="s">
        <v>205</v>
      </c>
      <c r="I58" s="5" t="s">
        <v>202</v>
      </c>
      <c r="J58" s="5"/>
    </row>
    <row r="59" spans="1:10" s="17" customFormat="1" ht="14.25" customHeight="1" x14ac:dyDescent="0.2">
      <c r="A59" s="5" t="str">
        <f ca="1">+UPPER(Tabla1[[#This Row],[Tipo Centro]])</f>
        <v>CENTRO ASISTENCIAL</v>
      </c>
      <c r="B59" s="5" t="s">
        <v>209</v>
      </c>
      <c r="C59" s="16" t="s">
        <v>210</v>
      </c>
      <c r="D59" s="16" t="s">
        <v>25</v>
      </c>
      <c r="E59" s="5" t="s">
        <v>212</v>
      </c>
      <c r="F59" s="5" t="s">
        <v>213</v>
      </c>
      <c r="G59" s="16">
        <v>33008</v>
      </c>
      <c r="H59" s="5" t="s">
        <v>212</v>
      </c>
      <c r="I59" s="5" t="s">
        <v>211</v>
      </c>
      <c r="J59" s="5"/>
    </row>
    <row r="60" spans="1:10" ht="14.25" customHeight="1" x14ac:dyDescent="0.2">
      <c r="A60" s="5" t="str">
        <f ca="1">+UPPER(Tabla1[[#This Row],[Tipo Centro]])</f>
        <v>CENTRO ASISTENCIAL</v>
      </c>
      <c r="B60" s="5" t="s">
        <v>214</v>
      </c>
      <c r="C60" s="6" t="s">
        <v>215</v>
      </c>
      <c r="D60" s="6" t="s">
        <v>25</v>
      </c>
      <c r="E60" s="5" t="s">
        <v>216</v>
      </c>
      <c r="F60" s="7" t="s">
        <v>217</v>
      </c>
      <c r="G60" s="6">
        <v>30005</v>
      </c>
      <c r="H60" s="7" t="s">
        <v>216</v>
      </c>
      <c r="I60" s="7" t="s">
        <v>216</v>
      </c>
      <c r="J60" s="5"/>
    </row>
  </sheetData>
  <sheetProtection password="DC5C" sheet="1" sort="0" autoFilter="0" pivotTables="0"/>
  <mergeCells count="1">
    <mergeCell ref="A1:I1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2" fitToHeight="0" orientation="landscape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3" ma:contentTypeDescription="Crear nuevo documento." ma:contentTypeScope="" ma:versionID="23696ebd55adeae390b2683f89d2c308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85302e1aa2365f0e0d0f79408196c303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AC0C5B-0E33-428E-8A93-2C780E76A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F3931A-F326-4A8D-AD82-7C78F3A6D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ACFFE-946A-4598-B8B6-8D8BB3F0413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cb9a2c09-a600-4c24-9818-7f6ddea49959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Centros Sanitarios FREMAP</vt:lpstr>
      <vt:lpstr>'Centros Sanitarios FREMAP'!Área_de_impresión</vt:lpstr>
      <vt:lpstr>'Centros Sanitarios FREMAP'!Títulos_a_imprimir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Valero Picazo, Álvaro</dc:creator>
  <cp:lastModifiedBy>Ruiz Cano, Gema</cp:lastModifiedBy>
  <cp:lastPrinted>2021-03-24T08:25:44Z</cp:lastPrinted>
  <dcterms:created xsi:type="dcterms:W3CDTF">2021-03-24T08:22:43Z</dcterms:created>
  <dcterms:modified xsi:type="dcterms:W3CDTF">2021-05-04T11:55:58Z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